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пр'!$A$29:$Z$90</definedName>
    <definedName name="_xlnm.Print_Area" localSheetId="0">'Характеристика Муниципальной пр'!$A$1:$Z$96</definedName>
  </definedNames>
  <calcPr calcId="114210"/>
</workbook>
</file>

<file path=xl/calcChain.xml><?xml version="1.0" encoding="utf-8"?>
<calcChain xmlns="http://schemas.openxmlformats.org/spreadsheetml/2006/main">
  <c r="Z66" i="7"/>
  <c r="Z64"/>
  <c r="Z60"/>
  <c r="V44"/>
  <c r="U44"/>
  <c r="W44"/>
  <c r="X44"/>
  <c r="Y44"/>
  <c r="Z44"/>
  <c r="Y83"/>
  <c r="X83"/>
  <c r="W83"/>
  <c r="Y75"/>
  <c r="X75"/>
  <c r="W75"/>
  <c r="Z70"/>
  <c r="Z47"/>
  <c r="Z37"/>
</calcChain>
</file>

<file path=xl/sharedStrings.xml><?xml version="1.0" encoding="utf-8"?>
<sst xmlns="http://schemas.openxmlformats.org/spreadsheetml/2006/main" count="233" uniqueCount="121">
  <si>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</si>
  <si>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</si>
  <si>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</si>
  <si>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</si>
  <si>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</si>
  <si>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</si>
  <si>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</si>
  <si>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</si>
  <si>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</si>
  <si>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</si>
  <si>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</si>
  <si>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</si>
  <si>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</si>
  <si>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</si>
  <si>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</si>
  <si>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</si>
  <si>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</si>
  <si>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</si>
  <si>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</si>
  <si>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</si>
  <si>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</si>
  <si>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</si>
  <si>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</si>
  <si>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</si>
  <si>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</si>
  <si>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</si>
  <si>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</si>
  <si>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</si>
  <si>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</si>
  <si>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</si>
  <si>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</si>
  <si>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</si>
  <si>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</si>
  <si>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</si>
  <si>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</si>
  <si>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</si>
  <si>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</si>
  <si>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</si>
  <si>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</si>
  <si>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</si>
  <si>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</si>
  <si>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</si>
  <si>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</si>
  <si>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</si>
  <si>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</si>
  <si>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</si>
  <si>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</si>
  <si>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</si>
  <si>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</si>
  <si>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</si>
  <si>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</si>
  <si>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</si>
  <si>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</si>
  <si>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</si>
  <si>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</si>
  <si>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</si>
  <si>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</si>
  <si>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</si>
  <si>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</si>
  <si>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</si>
  <si>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</si>
  <si>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</si>
  <si>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</si>
  <si>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</si>
  <si>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</si>
  <si>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</si>
  <si>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</si>
  <si>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</si>
  <si>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</si>
  <si>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</si>
  <si>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</si>
  <si>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</si>
  <si>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</si>
  <si>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</si>
  <si>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</si>
  <si>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</si>
  <si>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</si>
  <si>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</si>
  <si>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</si>
  <si>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</si>
  <si>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</si>
  <si>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центральный тепловой пункт по ул. Челюскинцев и в автономных отопительных пунктах г.Ржева"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</si>
  <si>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</si>
  <si>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</si>
  <si>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</si>
  <si>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</si>
  <si>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</si>
  <si>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</si>
  <si>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</si>
  <si>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</si>
  <si>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</si>
  <si>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</si>
  <si>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</si>
  <si>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</si>
  <si>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</si>
  <si>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</si>
  <si>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</si>
  <si>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</si>
  <si>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</si>
  <si>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</si>
  <si>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</si>
  <si>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</si>
  <si>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</si>
  <si>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r>
      <t xml:space="preserve">Мероприятие 3.003 </t>
    </r>
    <r>
      <rPr>
        <sz val="14"/>
        <rFont val="Times New Roman"/>
        <family val="1"/>
        <charset val="204"/>
      </rPr>
      <t>"Реконструкция биологических очистных сооружений, производительностью 55000 м3 в сутки, расположенных в г.Ржеве Тверской области»</t>
    </r>
  </si>
  <si>
    <t>Показатель 1 "Количество обновленных биологических очистных сооружений в г.Ржеве Тверской области"</t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</si>
  <si>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</si>
  <si>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</si>
  <si>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</si>
  <si>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</si>
  <si>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 признанным аварийным и подлежащим сносу"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</si>
  <si>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</si>
  <si>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</si>
  <si>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</si>
  <si>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</si>
  <si>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t>от 12.10.2018 № 841/2</t>
  </si>
  <si>
    <t>".</t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</si>
  <si>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07.12.2011г. "О водоснабжении и водоотведении" (с изменениями)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</si>
  <si>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</si>
  <si>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</si>
  <si>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1</t>
    </r>
    <r>
      <rPr>
        <sz val="14"/>
        <color indexed="8"/>
        <rFont val="Times New Roman"/>
        <family val="1"/>
        <charset val="204"/>
      </rPr>
      <t xml:space="preserve"> "Количество кв.м  муниципального жилья за которые произведена оплата взносов за найм"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</si>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</sst>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7" fillId="2" borderId="0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5"/>
  <sheetViews>
    <sheetView tabSelected="1" view="pageBreakPreview" zoomScale="55" zoomScaleNormal="60" workbookViewId="0">
      <selection activeCell="R89" sqref="R89"/>
    </sheetView>
  </sheetViews>
  <sheetFormatPr defaultColWidth="6.5703125" defaultRowHeight="15"/>
  <cols>
    <col min="1" max="1" width="4.42578125" style="16" customWidth="1"/>
    <col min="2" max="2" width="4.28515625" style="16" customWidth="1"/>
    <col min="3" max="3" width="3.5703125" style="16" customWidth="1"/>
    <col min="4" max="4" width="4.42578125" style="16" customWidth="1"/>
    <col min="5" max="5" width="4.28515625" style="16" customWidth="1"/>
    <col min="6" max="6" width="4" style="16" customWidth="1"/>
    <col min="7" max="7" width="3.85546875" style="16" customWidth="1"/>
    <col min="8" max="8" width="4.5703125" style="16" customWidth="1"/>
    <col min="9" max="9" width="4.140625" style="16" customWidth="1"/>
    <col min="10" max="10" width="5.7109375" style="16" customWidth="1"/>
    <col min="11" max="11" width="5.28515625" style="16" customWidth="1"/>
    <col min="12" max="12" width="4.7109375" style="16" customWidth="1"/>
    <col min="13" max="13" width="4.5703125" style="16" customWidth="1"/>
    <col min="14" max="14" width="4.140625" style="16" customWidth="1"/>
    <col min="15" max="15" width="4.5703125" style="16" customWidth="1"/>
    <col min="16" max="16" width="5.5703125" style="16" customWidth="1"/>
    <col min="17" max="17" width="5" style="6" customWidth="1"/>
    <col min="18" max="18" width="87" style="15" customWidth="1"/>
    <col min="19" max="19" width="17.28515625" style="15" customWidth="1"/>
    <col min="20" max="20" width="18.140625" style="5" customWidth="1"/>
    <col min="21" max="21" width="19.42578125" style="5" customWidth="1"/>
    <col min="22" max="22" width="21.85546875" style="15" customWidth="1"/>
    <col min="23" max="23" width="22.7109375" style="15" customWidth="1"/>
    <col min="24" max="25" width="18.28515625" style="15" customWidth="1"/>
    <col min="26" max="26" width="15.7109375" style="15" customWidth="1"/>
    <col min="27" max="16384" width="6.5703125" style="3"/>
  </cols>
  <sheetData>
    <row r="1" spans="1:26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8"/>
      <c r="R1" s="19"/>
      <c r="S1" s="107" t="s">
        <v>99</v>
      </c>
      <c r="T1" s="107"/>
      <c r="U1" s="107"/>
      <c r="V1" s="107"/>
      <c r="W1" s="107"/>
      <c r="X1" s="107"/>
      <c r="Y1" s="107"/>
      <c r="Z1" s="107"/>
    </row>
    <row r="2" spans="1:26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8"/>
      <c r="R2" s="19"/>
      <c r="S2" s="19"/>
      <c r="T2" s="20"/>
      <c r="U2" s="107" t="s">
        <v>114</v>
      </c>
      <c r="V2" s="107"/>
      <c r="W2" s="107"/>
      <c r="X2" s="107"/>
      <c r="Y2" s="107"/>
      <c r="Z2" s="107"/>
    </row>
    <row r="3" spans="1:26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8"/>
      <c r="R3" s="19"/>
      <c r="S3" s="19"/>
      <c r="T3" s="20"/>
      <c r="U3" s="82"/>
      <c r="V3" s="82"/>
      <c r="W3" s="82"/>
      <c r="X3" s="82"/>
      <c r="Y3" s="82"/>
      <c r="Z3" s="82"/>
    </row>
    <row r="4" spans="1:26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8"/>
      <c r="R4" s="19"/>
      <c r="S4" s="19"/>
      <c r="T4" s="20"/>
      <c r="U4" s="21"/>
      <c r="V4" s="118" t="s">
        <v>100</v>
      </c>
      <c r="W4" s="118"/>
      <c r="X4" s="118"/>
      <c r="Y4" s="118"/>
      <c r="Z4" s="118"/>
    </row>
    <row r="5" spans="1:26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25"/>
      <c r="V5" s="118" t="s">
        <v>63</v>
      </c>
      <c r="W5" s="118"/>
      <c r="X5" s="118"/>
      <c r="Y5" s="118"/>
      <c r="Z5" s="118"/>
    </row>
    <row r="6" spans="1:26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25"/>
      <c r="V6" s="118"/>
      <c r="W6" s="118"/>
      <c r="X6" s="118"/>
      <c r="Y6" s="118"/>
      <c r="Z6" s="118"/>
    </row>
    <row r="7" spans="1:26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25"/>
      <c r="V7" s="118"/>
      <c r="W7" s="118"/>
      <c r="X7" s="118"/>
      <c r="Y7" s="118"/>
      <c r="Z7" s="118"/>
    </row>
    <row r="8" spans="1:26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26"/>
      <c r="V8" s="26"/>
      <c r="W8" s="26"/>
      <c r="X8" s="26"/>
      <c r="Y8" s="26"/>
      <c r="Z8" s="26"/>
    </row>
    <row r="9" spans="1:26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27"/>
      <c r="V9" s="27"/>
      <c r="W9" s="27"/>
      <c r="X9" s="27"/>
      <c r="Y9" s="27"/>
      <c r="Z9" s="27"/>
    </row>
    <row r="10" spans="1:26" ht="20.100000000000001" customHeight="1">
      <c r="A10" s="110" t="s">
        <v>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</row>
    <row r="11" spans="1:26" ht="20.100000000000001" customHeight="1">
      <c r="A11" s="110" t="s">
        <v>46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11" t="s">
        <v>3</v>
      </c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28"/>
      <c r="Y12" s="28"/>
      <c r="Z12" s="28"/>
    </row>
    <row r="13" spans="1:26" ht="20.100000000000001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24.75" customHeight="1">
      <c r="A14" s="119" t="s">
        <v>57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</row>
    <row r="15" spans="1:26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24.95" customHeight="1">
      <c r="A16" s="105" t="s">
        <v>6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 spans="1:26" ht="24.95" customHeight="1">
      <c r="A17" s="105" t="s">
        <v>58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24.95" customHeight="1">
      <c r="A18" s="105" t="s">
        <v>59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ht="24.95" customHeight="1">
      <c r="A19" s="105" t="s">
        <v>60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24.95" customHeight="1">
      <c r="A20" s="105" t="s">
        <v>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24.95" customHeight="1">
      <c r="A21" s="105" t="s">
        <v>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24.95" customHeight="1">
      <c r="A22" s="105" t="s">
        <v>10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 spans="1:26" ht="24.95" customHeight="1">
      <c r="A23" s="105" t="s">
        <v>11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6.75" customHeight="1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</row>
    <row r="25" spans="1:26" s="7" customFormat="1" ht="19.5" customHeight="1">
      <c r="A25" s="121" t="s">
        <v>12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3"/>
      <c r="R25" s="106" t="s">
        <v>56</v>
      </c>
      <c r="S25" s="106" t="s">
        <v>77</v>
      </c>
      <c r="T25" s="112" t="s">
        <v>13</v>
      </c>
      <c r="U25" s="113"/>
      <c r="V25" s="113"/>
      <c r="W25" s="113"/>
      <c r="X25" s="113"/>
      <c r="Y25" s="114"/>
      <c r="Z25" s="124" t="s">
        <v>14</v>
      </c>
    </row>
    <row r="26" spans="1:26" s="7" customFormat="1" ht="51" customHeight="1">
      <c r="A26" s="103" t="s">
        <v>15</v>
      </c>
      <c r="B26" s="103"/>
      <c r="C26" s="103"/>
      <c r="D26" s="103" t="s">
        <v>16</v>
      </c>
      <c r="E26" s="103"/>
      <c r="F26" s="103" t="s">
        <v>17</v>
      </c>
      <c r="G26" s="103"/>
      <c r="H26" s="112" t="s">
        <v>18</v>
      </c>
      <c r="I26" s="113"/>
      <c r="J26" s="113"/>
      <c r="K26" s="113"/>
      <c r="L26" s="113"/>
      <c r="M26" s="113"/>
      <c r="N26" s="113"/>
      <c r="O26" s="113"/>
      <c r="P26" s="113"/>
      <c r="Q26" s="114"/>
      <c r="R26" s="106"/>
      <c r="S26" s="106"/>
      <c r="T26" s="115"/>
      <c r="U26" s="116"/>
      <c r="V26" s="116"/>
      <c r="W26" s="116"/>
      <c r="X26" s="116"/>
      <c r="Y26" s="117"/>
      <c r="Z26" s="125"/>
    </row>
    <row r="27" spans="1:26" s="7" customFormat="1" ht="28.5" customHeight="1">
      <c r="A27" s="103"/>
      <c r="B27" s="103"/>
      <c r="C27" s="103"/>
      <c r="D27" s="103"/>
      <c r="E27" s="103"/>
      <c r="F27" s="103"/>
      <c r="G27" s="103"/>
      <c r="H27" s="103" t="s">
        <v>19</v>
      </c>
      <c r="I27" s="103"/>
      <c r="J27" s="101" t="s">
        <v>20</v>
      </c>
      <c r="K27" s="101" t="s">
        <v>21</v>
      </c>
      <c r="L27" s="108"/>
      <c r="M27" s="103" t="s">
        <v>22</v>
      </c>
      <c r="N27" s="103"/>
      <c r="O27" s="103"/>
      <c r="P27" s="103"/>
      <c r="Q27" s="103"/>
      <c r="R27" s="106"/>
      <c r="S27" s="106"/>
      <c r="T27" s="106" t="s">
        <v>23</v>
      </c>
      <c r="U27" s="104" t="s">
        <v>24</v>
      </c>
      <c r="V27" s="106" t="s">
        <v>25</v>
      </c>
      <c r="W27" s="106" t="s">
        <v>26</v>
      </c>
      <c r="X27" s="106" t="s">
        <v>27</v>
      </c>
      <c r="Y27" s="106" t="s">
        <v>28</v>
      </c>
      <c r="Z27" s="126"/>
    </row>
    <row r="28" spans="1:26" s="7" customFormat="1" ht="72" customHeight="1">
      <c r="A28" s="103"/>
      <c r="B28" s="103"/>
      <c r="C28" s="103"/>
      <c r="D28" s="103"/>
      <c r="E28" s="103"/>
      <c r="F28" s="103"/>
      <c r="G28" s="103"/>
      <c r="H28" s="103"/>
      <c r="I28" s="103"/>
      <c r="J28" s="102"/>
      <c r="K28" s="102"/>
      <c r="L28" s="109"/>
      <c r="M28" s="103"/>
      <c r="N28" s="103"/>
      <c r="O28" s="103"/>
      <c r="P28" s="103"/>
      <c r="Q28" s="103"/>
      <c r="R28" s="106"/>
      <c r="S28" s="106"/>
      <c r="T28" s="106"/>
      <c r="U28" s="104">
        <v>2014</v>
      </c>
      <c r="V28" s="106"/>
      <c r="W28" s="106" t="s">
        <v>29</v>
      </c>
      <c r="X28" s="106" t="s">
        <v>29</v>
      </c>
      <c r="Y28" s="106" t="s">
        <v>29</v>
      </c>
      <c r="Z28" s="127"/>
    </row>
    <row r="29" spans="1:26" s="7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83">
        <v>21</v>
      </c>
      <c r="V29" s="32">
        <v>22</v>
      </c>
      <c r="W29" s="32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98</v>
      </c>
      <c r="S30" s="35" t="s">
        <v>30</v>
      </c>
      <c r="T30" s="8">
        <v>65463.9</v>
      </c>
      <c r="U30" s="99">
        <v>19543.8</v>
      </c>
      <c r="V30" s="8">
        <v>10300</v>
      </c>
      <c r="W30" s="8">
        <v>3300</v>
      </c>
      <c r="X30" s="8">
        <v>3307</v>
      </c>
      <c r="Y30" s="8">
        <v>3307</v>
      </c>
      <c r="Z30" s="9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8">
        <v>65463.9</v>
      </c>
      <c r="U31" s="99">
        <v>19543.8</v>
      </c>
      <c r="V31" s="8">
        <v>10300</v>
      </c>
      <c r="W31" s="8">
        <v>3300</v>
      </c>
      <c r="X31" s="8">
        <v>3307</v>
      </c>
      <c r="Y31" s="8">
        <v>3307</v>
      </c>
      <c r="Z31" s="9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9" t="s">
        <v>70</v>
      </c>
      <c r="S32" s="9" t="s">
        <v>31</v>
      </c>
      <c r="T32" s="9" t="s">
        <v>31</v>
      </c>
      <c r="U32" s="47" t="s">
        <v>31</v>
      </c>
      <c r="V32" s="9" t="s">
        <v>31</v>
      </c>
      <c r="W32" s="9" t="s">
        <v>31</v>
      </c>
      <c r="X32" s="9" t="s">
        <v>31</v>
      </c>
      <c r="Y32" s="9" t="s">
        <v>31</v>
      </c>
      <c r="Z32" s="9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64</v>
      </c>
      <c r="S33" s="32" t="s">
        <v>0</v>
      </c>
      <c r="T33" s="70">
        <v>15</v>
      </c>
      <c r="U33" s="84">
        <v>14</v>
      </c>
      <c r="V33" s="70">
        <v>13</v>
      </c>
      <c r="W33" s="70">
        <v>12</v>
      </c>
      <c r="X33" s="70">
        <v>11</v>
      </c>
      <c r="Y33" s="70">
        <v>10</v>
      </c>
      <c r="Z33" s="10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71" t="s">
        <v>69</v>
      </c>
      <c r="S34" s="32" t="s">
        <v>0</v>
      </c>
      <c r="T34" s="10">
        <v>79</v>
      </c>
      <c r="U34" s="85">
        <v>80</v>
      </c>
      <c r="V34" s="10">
        <v>81</v>
      </c>
      <c r="W34" s="10">
        <v>82</v>
      </c>
      <c r="X34" s="10">
        <v>83</v>
      </c>
      <c r="Y34" s="10">
        <v>84</v>
      </c>
      <c r="Z34" s="10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v>300</v>
      </c>
      <c r="W35" s="51">
        <v>300</v>
      </c>
      <c r="X35" s="51">
        <v>0</v>
      </c>
      <c r="Y35" s="51">
        <v>0</v>
      </c>
      <c r="Z35" s="47" t="s">
        <v>31</v>
      </c>
    </row>
    <row r="36" spans="1:26" s="1" customFormat="1" ht="60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 t="s">
        <v>34</v>
      </c>
      <c r="S36" s="54" t="s">
        <v>30</v>
      </c>
      <c r="T36" s="55">
        <v>1495</v>
      </c>
      <c r="U36" s="88">
        <v>476</v>
      </c>
      <c r="V36" s="55">
        <v>300</v>
      </c>
      <c r="W36" s="55">
        <v>300</v>
      </c>
      <c r="X36" s="55">
        <v>0</v>
      </c>
      <c r="Y36" s="55">
        <v>0</v>
      </c>
      <c r="Z36" s="56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0">
        <v>8</v>
      </c>
      <c r="U37" s="85">
        <v>6</v>
      </c>
      <c r="V37" s="10">
        <v>5</v>
      </c>
      <c r="W37" s="10">
        <v>4</v>
      </c>
      <c r="X37" s="10">
        <v>3</v>
      </c>
      <c r="Y37" s="10">
        <v>2</v>
      </c>
      <c r="Z37" s="10">
        <f>Y37+X37+W37+V37+U37+T37</f>
        <v>28</v>
      </c>
    </row>
    <row r="38" spans="1:26" s="1" customFormat="1" ht="62.25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3" t="s">
        <v>81</v>
      </c>
      <c r="S38" s="13" t="s">
        <v>30</v>
      </c>
      <c r="T38" s="9">
        <v>1495</v>
      </c>
      <c r="U38" s="47">
        <v>0</v>
      </c>
      <c r="V38" s="9">
        <v>0</v>
      </c>
      <c r="W38" s="9">
        <v>0</v>
      </c>
      <c r="X38" s="9">
        <v>0</v>
      </c>
      <c r="Y38" s="9">
        <v>0</v>
      </c>
      <c r="Z38" s="9" t="s">
        <v>31</v>
      </c>
    </row>
    <row r="39" spans="1:26" s="12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47</v>
      </c>
      <c r="S39" s="32" t="s">
        <v>1</v>
      </c>
      <c r="T39" s="10">
        <v>1</v>
      </c>
      <c r="U39" s="85">
        <v>0</v>
      </c>
      <c r="V39" s="10">
        <v>0</v>
      </c>
      <c r="W39" s="10">
        <v>0</v>
      </c>
      <c r="X39" s="10">
        <v>0</v>
      </c>
      <c r="Y39" s="10">
        <v>0</v>
      </c>
      <c r="Z39" s="10">
        <v>1</v>
      </c>
    </row>
    <row r="40" spans="1:26" s="12" customFormat="1" ht="40.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3" t="s">
        <v>92</v>
      </c>
      <c r="S40" s="32" t="s">
        <v>2</v>
      </c>
      <c r="T40" s="10">
        <v>0</v>
      </c>
      <c r="U40" s="86">
        <v>241</v>
      </c>
      <c r="V40" s="76">
        <v>300</v>
      </c>
      <c r="W40" s="76">
        <v>300</v>
      </c>
      <c r="X40" s="76">
        <v>0</v>
      </c>
      <c r="Y40" s="76">
        <v>0</v>
      </c>
      <c r="Z40" s="10" t="s">
        <v>72</v>
      </c>
    </row>
    <row r="41" spans="1:26" s="12" customFormat="1" ht="26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82</v>
      </c>
      <c r="S41" s="32" t="s">
        <v>1</v>
      </c>
      <c r="T41" s="10">
        <v>0</v>
      </c>
      <c r="U41" s="85">
        <v>20</v>
      </c>
      <c r="V41" s="10">
        <v>20</v>
      </c>
      <c r="W41" s="10">
        <v>20</v>
      </c>
      <c r="X41" s="10">
        <v>0</v>
      </c>
      <c r="Y41" s="10">
        <v>0</v>
      </c>
      <c r="Z41" s="10">
        <v>60</v>
      </c>
    </row>
    <row r="42" spans="1:26" s="12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74" t="s">
        <v>101</v>
      </c>
      <c r="S42" s="32" t="s">
        <v>2</v>
      </c>
      <c r="T42" s="10">
        <v>0</v>
      </c>
      <c r="U42" s="92">
        <v>235</v>
      </c>
      <c r="V42" s="10">
        <v>0</v>
      </c>
      <c r="W42" s="10">
        <v>0</v>
      </c>
      <c r="X42" s="10">
        <v>0</v>
      </c>
      <c r="Y42" s="10">
        <v>0</v>
      </c>
      <c r="Z42" s="10" t="s">
        <v>72</v>
      </c>
    </row>
    <row r="43" spans="1:26" s="12" customFormat="1" ht="31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102</v>
      </c>
      <c r="S43" s="32" t="s">
        <v>1</v>
      </c>
      <c r="T43" s="10">
        <v>0</v>
      </c>
      <c r="U43" s="85">
        <v>1</v>
      </c>
      <c r="V43" s="10">
        <v>0</v>
      </c>
      <c r="W43" s="10">
        <v>0</v>
      </c>
      <c r="X43" s="10">
        <v>0</v>
      </c>
      <c r="Y43" s="10">
        <v>0</v>
      </c>
      <c r="Z43" s="10">
        <v>1</v>
      </c>
    </row>
    <row r="44" spans="1:26" s="12" customFormat="1" ht="45.7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3" t="s">
        <v>78</v>
      </c>
      <c r="S44" s="54" t="s">
        <v>30</v>
      </c>
      <c r="T44" s="63">
        <v>199</v>
      </c>
      <c r="U44" s="87">
        <f t="shared" ref="U44:Z44" si="0">U46</f>
        <v>0</v>
      </c>
      <c r="V44" s="63">
        <f t="shared" si="0"/>
        <v>0</v>
      </c>
      <c r="W44" s="63">
        <f t="shared" si="0"/>
        <v>0</v>
      </c>
      <c r="X44" s="63">
        <f t="shared" si="0"/>
        <v>0</v>
      </c>
      <c r="Y44" s="63">
        <f t="shared" si="0"/>
        <v>0</v>
      </c>
      <c r="Z44" s="62" t="str">
        <f t="shared" si="0"/>
        <v>x</v>
      </c>
    </row>
    <row r="45" spans="1:26" s="12" customFormat="1" ht="78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11" t="s">
        <v>65</v>
      </c>
      <c r="S45" s="32" t="s">
        <v>0</v>
      </c>
      <c r="T45" s="10">
        <v>8</v>
      </c>
      <c r="U45" s="85">
        <v>7</v>
      </c>
      <c r="V45" s="10">
        <v>6</v>
      </c>
      <c r="W45" s="10">
        <v>5</v>
      </c>
      <c r="X45" s="10">
        <v>4</v>
      </c>
      <c r="Y45" s="10">
        <v>3</v>
      </c>
      <c r="Z45" s="10">
        <v>3</v>
      </c>
    </row>
    <row r="46" spans="1:26" s="12" customFormat="1" ht="61.5" customHeight="1">
      <c r="A46" s="34">
        <v>6</v>
      </c>
      <c r="B46" s="34">
        <v>0</v>
      </c>
      <c r="C46" s="34">
        <v>1</v>
      </c>
      <c r="D46" s="34">
        <v>0</v>
      </c>
      <c r="E46" s="34">
        <v>5</v>
      </c>
      <c r="F46" s="34">
        <v>0</v>
      </c>
      <c r="G46" s="34">
        <v>2</v>
      </c>
      <c r="H46" s="34">
        <v>1</v>
      </c>
      <c r="I46" s="34">
        <v>8</v>
      </c>
      <c r="J46" s="34">
        <v>1</v>
      </c>
      <c r="K46" s="34">
        <v>0</v>
      </c>
      <c r="L46" s="34">
        <v>2</v>
      </c>
      <c r="M46" s="34">
        <v>2</v>
      </c>
      <c r="N46" s="34">
        <v>0</v>
      </c>
      <c r="O46" s="34">
        <v>0</v>
      </c>
      <c r="P46" s="39">
        <v>5</v>
      </c>
      <c r="Q46" s="39" t="s">
        <v>36</v>
      </c>
      <c r="R46" s="74" t="s">
        <v>48</v>
      </c>
      <c r="S46" s="13" t="s">
        <v>30</v>
      </c>
      <c r="T46" s="9">
        <v>199</v>
      </c>
      <c r="U46" s="47">
        <v>0</v>
      </c>
      <c r="V46" s="9">
        <v>0</v>
      </c>
      <c r="W46" s="9">
        <v>0</v>
      </c>
      <c r="X46" s="9">
        <v>0</v>
      </c>
      <c r="Y46" s="9">
        <v>0</v>
      </c>
      <c r="Z46" s="9" t="s">
        <v>31</v>
      </c>
    </row>
    <row r="47" spans="1:26" s="12" customFormat="1" ht="22.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 t="s">
        <v>49</v>
      </c>
      <c r="S47" s="32" t="s">
        <v>1</v>
      </c>
      <c r="T47" s="10">
        <v>1</v>
      </c>
      <c r="U47" s="85">
        <v>0</v>
      </c>
      <c r="V47" s="10">
        <v>0</v>
      </c>
      <c r="W47" s="10">
        <v>0</v>
      </c>
      <c r="X47" s="10">
        <v>0</v>
      </c>
      <c r="Y47" s="10">
        <v>0</v>
      </c>
      <c r="Z47" s="10">
        <f>+Y47+X47+W47+V47+U47+T47</f>
        <v>1</v>
      </c>
    </row>
    <row r="48" spans="1:26" s="12" customFormat="1" ht="58.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74" t="s">
        <v>61</v>
      </c>
      <c r="S48" s="32" t="s">
        <v>39</v>
      </c>
      <c r="T48" s="10">
        <v>1</v>
      </c>
      <c r="U48" s="85">
        <v>1</v>
      </c>
      <c r="V48" s="10">
        <v>1</v>
      </c>
      <c r="W48" s="10">
        <v>1</v>
      </c>
      <c r="X48" s="10">
        <v>1</v>
      </c>
      <c r="Y48" s="10">
        <v>1</v>
      </c>
      <c r="Z48" s="9" t="s">
        <v>31</v>
      </c>
    </row>
    <row r="49" spans="1:32" s="12" customFormat="1" ht="39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 t="s">
        <v>71</v>
      </c>
      <c r="S49" s="41" t="s">
        <v>1</v>
      </c>
      <c r="T49" s="10">
        <v>4</v>
      </c>
      <c r="U49" s="85">
        <v>4</v>
      </c>
      <c r="V49" s="10">
        <v>4</v>
      </c>
      <c r="W49" s="10">
        <v>4</v>
      </c>
      <c r="X49" s="10">
        <v>4</v>
      </c>
      <c r="Y49" s="10">
        <v>4</v>
      </c>
      <c r="Z49" s="10">
        <v>24</v>
      </c>
    </row>
    <row r="50" spans="1:32" s="12" customFormat="1" ht="4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53" t="s">
        <v>83</v>
      </c>
      <c r="S50" s="54" t="s">
        <v>30</v>
      </c>
      <c r="T50" s="63">
        <v>0</v>
      </c>
      <c r="U50" s="96">
        <v>172.9</v>
      </c>
      <c r="V50" s="63">
        <v>0</v>
      </c>
      <c r="W50" s="63">
        <v>0</v>
      </c>
      <c r="X50" s="63">
        <v>0</v>
      </c>
      <c r="Y50" s="63">
        <v>0</v>
      </c>
      <c r="Z50" s="62" t="s">
        <v>72</v>
      </c>
      <c r="AA50" s="80"/>
      <c r="AB50" s="80"/>
      <c r="AC50" s="80"/>
      <c r="AD50" s="80"/>
      <c r="AE50" s="80"/>
      <c r="AF50" s="81"/>
    </row>
    <row r="51" spans="1:32" s="12" customFormat="1" ht="82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11" t="s">
        <v>84</v>
      </c>
      <c r="S51" s="41" t="s">
        <v>0</v>
      </c>
      <c r="T51" s="10">
        <v>64</v>
      </c>
      <c r="U51" s="85">
        <v>54</v>
      </c>
      <c r="V51" s="10">
        <v>44</v>
      </c>
      <c r="W51" s="10">
        <v>34</v>
      </c>
      <c r="X51" s="10">
        <v>24</v>
      </c>
      <c r="Y51" s="10">
        <v>14</v>
      </c>
      <c r="Z51" s="10">
        <v>14</v>
      </c>
    </row>
    <row r="52" spans="1:32" s="12" customFormat="1" ht="41.25" customHeight="1">
      <c r="A52" s="39">
        <v>6</v>
      </c>
      <c r="B52" s="39">
        <v>0</v>
      </c>
      <c r="C52" s="39">
        <v>1</v>
      </c>
      <c r="D52" s="39">
        <v>0</v>
      </c>
      <c r="E52" s="39">
        <v>5</v>
      </c>
      <c r="F52" s="39">
        <v>0</v>
      </c>
      <c r="G52" s="39">
        <v>2</v>
      </c>
      <c r="H52" s="39">
        <v>1</v>
      </c>
      <c r="I52" s="39">
        <v>8</v>
      </c>
      <c r="J52" s="39">
        <v>1</v>
      </c>
      <c r="K52" s="39">
        <v>0</v>
      </c>
      <c r="L52" s="39">
        <v>3</v>
      </c>
      <c r="M52" s="39">
        <v>2</v>
      </c>
      <c r="N52" s="39">
        <v>0</v>
      </c>
      <c r="O52" s="39">
        <v>0</v>
      </c>
      <c r="P52" s="39">
        <v>7</v>
      </c>
      <c r="Q52" s="39" t="s">
        <v>36</v>
      </c>
      <c r="R52" s="74" t="s">
        <v>93</v>
      </c>
      <c r="S52" s="41" t="s">
        <v>2</v>
      </c>
      <c r="T52" s="10">
        <v>0</v>
      </c>
      <c r="U52" s="86">
        <v>159.19999999999999</v>
      </c>
      <c r="V52" s="76">
        <v>0</v>
      </c>
      <c r="W52" s="76">
        <v>0</v>
      </c>
      <c r="X52" s="76">
        <v>0</v>
      </c>
      <c r="Y52" s="76">
        <v>0</v>
      </c>
      <c r="Z52" s="10" t="s">
        <v>72</v>
      </c>
    </row>
    <row r="53" spans="1:32" s="12" customFormat="1" ht="25.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 t="s">
        <v>85</v>
      </c>
      <c r="S53" s="41" t="s">
        <v>1</v>
      </c>
      <c r="T53" s="10">
        <v>0</v>
      </c>
      <c r="U53" s="85">
        <v>1</v>
      </c>
      <c r="V53" s="10">
        <v>0</v>
      </c>
      <c r="W53" s="10">
        <v>0</v>
      </c>
      <c r="X53" s="10">
        <v>0</v>
      </c>
      <c r="Y53" s="10">
        <v>0</v>
      </c>
      <c r="Z53" s="10">
        <v>1</v>
      </c>
    </row>
    <row r="54" spans="1:32" s="12" customFormat="1" ht="68.2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74" t="s">
        <v>116</v>
      </c>
      <c r="S54" s="32" t="s">
        <v>117</v>
      </c>
      <c r="T54" s="10">
        <v>1</v>
      </c>
      <c r="U54" s="85">
        <v>1</v>
      </c>
      <c r="V54" s="10">
        <v>1</v>
      </c>
      <c r="W54" s="10">
        <v>1</v>
      </c>
      <c r="X54" s="10">
        <v>1</v>
      </c>
      <c r="Y54" s="10">
        <v>1</v>
      </c>
      <c r="Z54" s="9" t="s">
        <v>31</v>
      </c>
    </row>
    <row r="55" spans="1:32" s="12" customFormat="1" ht="39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 t="s">
        <v>94</v>
      </c>
      <c r="S55" s="41" t="s">
        <v>1</v>
      </c>
      <c r="T55" s="10">
        <v>4</v>
      </c>
      <c r="U55" s="85">
        <v>4</v>
      </c>
      <c r="V55" s="10">
        <v>4</v>
      </c>
      <c r="W55" s="10">
        <v>4</v>
      </c>
      <c r="X55" s="10">
        <v>4</v>
      </c>
      <c r="Y55" s="10">
        <v>4</v>
      </c>
      <c r="Z55" s="10">
        <v>24</v>
      </c>
    </row>
    <row r="56" spans="1:32" s="12" customFormat="1" ht="63.75" customHeight="1">
      <c r="A56" s="39">
        <v>6</v>
      </c>
      <c r="B56" s="39">
        <v>0</v>
      </c>
      <c r="C56" s="39">
        <v>1</v>
      </c>
      <c r="D56" s="39">
        <v>0</v>
      </c>
      <c r="E56" s="39">
        <v>5</v>
      </c>
      <c r="F56" s="39">
        <v>0</v>
      </c>
      <c r="G56" s="39">
        <v>2</v>
      </c>
      <c r="H56" s="39">
        <v>1</v>
      </c>
      <c r="I56" s="39">
        <v>8</v>
      </c>
      <c r="J56" s="39">
        <v>1</v>
      </c>
      <c r="K56" s="39">
        <v>0</v>
      </c>
      <c r="L56" s="39">
        <v>3</v>
      </c>
      <c r="M56" s="39">
        <v>2</v>
      </c>
      <c r="N56" s="39">
        <v>0</v>
      </c>
      <c r="O56" s="39">
        <v>0</v>
      </c>
      <c r="P56" s="39">
        <v>8</v>
      </c>
      <c r="Q56" s="39" t="s">
        <v>51</v>
      </c>
      <c r="R56" s="74" t="s">
        <v>103</v>
      </c>
      <c r="S56" s="41" t="s">
        <v>2</v>
      </c>
      <c r="T56" s="10">
        <v>0</v>
      </c>
      <c r="U56" s="97">
        <v>13.7</v>
      </c>
      <c r="V56" s="10">
        <v>0</v>
      </c>
      <c r="W56" s="10">
        <v>0</v>
      </c>
      <c r="X56" s="10">
        <v>0</v>
      </c>
      <c r="Y56" s="10">
        <v>0</v>
      </c>
      <c r="Z56" s="10" t="s">
        <v>72</v>
      </c>
    </row>
    <row r="57" spans="1:32" s="12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8" t="s">
        <v>104</v>
      </c>
      <c r="S57" s="41" t="s">
        <v>1</v>
      </c>
      <c r="T57" s="10">
        <v>0</v>
      </c>
      <c r="U57" s="85">
        <v>1</v>
      </c>
      <c r="V57" s="10">
        <v>0</v>
      </c>
      <c r="W57" s="10">
        <v>0</v>
      </c>
      <c r="X57" s="10">
        <v>0</v>
      </c>
      <c r="Y57" s="10">
        <v>0</v>
      </c>
      <c r="Z57" s="10">
        <v>1</v>
      </c>
    </row>
    <row r="58" spans="1:32" s="1" customFormat="1" ht="70.5" customHeight="1">
      <c r="A58" s="44"/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6" t="s">
        <v>37</v>
      </c>
      <c r="S58" s="67" t="s">
        <v>2</v>
      </c>
      <c r="T58" s="51">
        <v>63769.9</v>
      </c>
      <c r="U58" s="51">
        <v>18894.900000000001</v>
      </c>
      <c r="V58" s="51">
        <v>10000</v>
      </c>
      <c r="W58" s="51">
        <v>3000</v>
      </c>
      <c r="X58" s="51">
        <v>3307</v>
      </c>
      <c r="Y58" s="51">
        <v>3307</v>
      </c>
      <c r="Z58" s="47" t="s">
        <v>31</v>
      </c>
    </row>
    <row r="59" spans="1:32" s="1" customFormat="1" ht="40.5">
      <c r="A59" s="57"/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3" t="s">
        <v>4</v>
      </c>
      <c r="S59" s="54" t="s">
        <v>2</v>
      </c>
      <c r="T59" s="55">
        <v>172.1</v>
      </c>
      <c r="U59" s="88">
        <v>1465.8</v>
      </c>
      <c r="V59" s="55">
        <v>2000</v>
      </c>
      <c r="W59" s="55">
        <v>2000</v>
      </c>
      <c r="X59" s="55">
        <v>2307</v>
      </c>
      <c r="Y59" s="55">
        <v>2307</v>
      </c>
      <c r="Z59" s="56" t="s">
        <v>31</v>
      </c>
    </row>
    <row r="60" spans="1:32" s="1" customFormat="1" ht="60.75" customHeight="1">
      <c r="A60" s="34"/>
      <c r="B60" s="34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0" t="s">
        <v>118</v>
      </c>
      <c r="S60" s="32" t="s">
        <v>1</v>
      </c>
      <c r="T60" s="10">
        <v>310</v>
      </c>
      <c r="U60" s="85">
        <v>280</v>
      </c>
      <c r="V60" s="10">
        <v>250</v>
      </c>
      <c r="W60" s="10">
        <v>220</v>
      </c>
      <c r="X60" s="10">
        <v>190</v>
      </c>
      <c r="Y60" s="10">
        <v>160</v>
      </c>
      <c r="Z60" s="10">
        <f>SUM(T60:Y60)</f>
        <v>1410</v>
      </c>
    </row>
    <row r="61" spans="1:32" s="1" customFormat="1" ht="60.75" customHeight="1">
      <c r="A61" s="34">
        <v>6</v>
      </c>
      <c r="B61" s="34">
        <v>0</v>
      </c>
      <c r="C61" s="39">
        <v>1</v>
      </c>
      <c r="D61" s="39">
        <v>0</v>
      </c>
      <c r="E61" s="39">
        <v>5</v>
      </c>
      <c r="F61" s="39">
        <v>0</v>
      </c>
      <c r="G61" s="39">
        <v>1</v>
      </c>
      <c r="H61" s="39">
        <v>1</v>
      </c>
      <c r="I61" s="39">
        <v>8</v>
      </c>
      <c r="J61" s="39">
        <v>2</v>
      </c>
      <c r="K61" s="39">
        <v>0</v>
      </c>
      <c r="L61" s="39">
        <v>1</v>
      </c>
      <c r="M61" s="39">
        <v>2</v>
      </c>
      <c r="N61" s="39">
        <v>0</v>
      </c>
      <c r="O61" s="39">
        <v>1</v>
      </c>
      <c r="P61" s="39">
        <v>3</v>
      </c>
      <c r="Q61" s="39" t="s">
        <v>36</v>
      </c>
      <c r="R61" s="73" t="s">
        <v>86</v>
      </c>
      <c r="S61" s="32" t="s">
        <v>2</v>
      </c>
      <c r="T61" s="76">
        <v>0</v>
      </c>
      <c r="U61" s="86">
        <v>669.2</v>
      </c>
      <c r="V61" s="76">
        <v>0</v>
      </c>
      <c r="W61" s="76">
        <v>0</v>
      </c>
      <c r="X61" s="76">
        <v>0</v>
      </c>
      <c r="Y61" s="76">
        <v>0</v>
      </c>
      <c r="Z61" s="10" t="s">
        <v>72</v>
      </c>
    </row>
    <row r="62" spans="1:32" s="1" customFormat="1" ht="30.75" customHeight="1">
      <c r="A62" s="34"/>
      <c r="B62" s="34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7" t="s">
        <v>87</v>
      </c>
      <c r="S62" s="32" t="s">
        <v>1</v>
      </c>
      <c r="T62" s="10">
        <v>0</v>
      </c>
      <c r="U62" s="85">
        <v>3</v>
      </c>
      <c r="V62" s="10">
        <v>0</v>
      </c>
      <c r="W62" s="10">
        <v>0</v>
      </c>
      <c r="X62" s="10">
        <v>0</v>
      </c>
      <c r="Y62" s="10">
        <v>0</v>
      </c>
      <c r="Z62" s="10">
        <v>3</v>
      </c>
    </row>
    <row r="63" spans="1:32" s="1" customFormat="1" ht="45.75" customHeight="1">
      <c r="A63" s="34">
        <v>6</v>
      </c>
      <c r="B63" s="34">
        <v>0</v>
      </c>
      <c r="C63" s="34">
        <v>1</v>
      </c>
      <c r="D63" s="39">
        <v>0</v>
      </c>
      <c r="E63" s="39">
        <v>5</v>
      </c>
      <c r="F63" s="39">
        <v>0</v>
      </c>
      <c r="G63" s="39">
        <v>1</v>
      </c>
      <c r="H63" s="34">
        <v>1</v>
      </c>
      <c r="I63" s="34">
        <v>8</v>
      </c>
      <c r="J63" s="34">
        <v>2</v>
      </c>
      <c r="K63" s="34">
        <v>0</v>
      </c>
      <c r="L63" s="34">
        <v>1</v>
      </c>
      <c r="M63" s="34">
        <v>2</v>
      </c>
      <c r="N63" s="34">
        <v>0</v>
      </c>
      <c r="O63" s="39">
        <v>2</v>
      </c>
      <c r="P63" s="39">
        <v>2</v>
      </c>
      <c r="Q63" s="39" t="s">
        <v>36</v>
      </c>
      <c r="R63" s="73" t="s">
        <v>38</v>
      </c>
      <c r="S63" s="13" t="s">
        <v>30</v>
      </c>
      <c r="T63" s="9">
        <v>0</v>
      </c>
      <c r="U63" s="47">
        <v>541</v>
      </c>
      <c r="V63" s="9">
        <v>2000</v>
      </c>
      <c r="W63" s="9">
        <v>2000</v>
      </c>
      <c r="X63" s="9">
        <v>1307</v>
      </c>
      <c r="Y63" s="9">
        <v>1307</v>
      </c>
      <c r="Z63" s="9" t="s">
        <v>31</v>
      </c>
    </row>
    <row r="64" spans="1:32" s="1" customFormat="1" ht="40.5" customHeight="1">
      <c r="A64" s="34"/>
      <c r="B64" s="34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7" t="s">
        <v>66</v>
      </c>
      <c r="S64" s="32" t="s">
        <v>55</v>
      </c>
      <c r="T64" s="68">
        <v>0</v>
      </c>
      <c r="U64" s="89">
        <v>86753.58</v>
      </c>
      <c r="V64" s="68">
        <v>69402.86</v>
      </c>
      <c r="W64" s="68">
        <v>55522.29</v>
      </c>
      <c r="X64" s="68">
        <v>19772.09</v>
      </c>
      <c r="Y64" s="68">
        <v>19772.09</v>
      </c>
      <c r="Z64" s="68">
        <f>SUM(U64:Y64)</f>
        <v>251222.91</v>
      </c>
    </row>
    <row r="65" spans="1:26" s="1" customFormat="1" ht="66.75" customHeight="1">
      <c r="A65" s="34">
        <v>6</v>
      </c>
      <c r="B65" s="34">
        <v>0</v>
      </c>
      <c r="C65" s="34">
        <v>1</v>
      </c>
      <c r="D65" s="39">
        <v>0</v>
      </c>
      <c r="E65" s="39">
        <v>5</v>
      </c>
      <c r="F65" s="39">
        <v>0</v>
      </c>
      <c r="G65" s="39">
        <v>1</v>
      </c>
      <c r="H65" s="39">
        <v>1</v>
      </c>
      <c r="I65" s="39">
        <v>8</v>
      </c>
      <c r="J65" s="39">
        <v>2</v>
      </c>
      <c r="K65" s="39">
        <v>0</v>
      </c>
      <c r="L65" s="39">
        <v>1</v>
      </c>
      <c r="M65" s="39">
        <v>2</v>
      </c>
      <c r="N65" s="39">
        <v>0</v>
      </c>
      <c r="O65" s="39">
        <v>2</v>
      </c>
      <c r="P65" s="39">
        <v>3</v>
      </c>
      <c r="Q65" s="39" t="s">
        <v>36</v>
      </c>
      <c r="R65" s="78" t="s">
        <v>80</v>
      </c>
      <c r="S65" s="32" t="s">
        <v>2</v>
      </c>
      <c r="T65" s="76">
        <v>36.5</v>
      </c>
      <c r="U65" s="86">
        <v>40</v>
      </c>
      <c r="V65" s="76">
        <v>0</v>
      </c>
      <c r="W65" s="76">
        <v>0</v>
      </c>
      <c r="X65" s="76">
        <v>0</v>
      </c>
      <c r="Y65" s="76">
        <v>0</v>
      </c>
      <c r="Z65" s="76" t="s">
        <v>72</v>
      </c>
    </row>
    <row r="66" spans="1:26" s="1" customFormat="1" ht="37.5">
      <c r="A66" s="34"/>
      <c r="B66" s="34"/>
      <c r="C66" s="34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7" t="s">
        <v>119</v>
      </c>
      <c r="S66" s="32" t="s">
        <v>55</v>
      </c>
      <c r="T66" s="68">
        <v>19772.09</v>
      </c>
      <c r="U66" s="89">
        <v>19772.09</v>
      </c>
      <c r="V66" s="68">
        <v>0</v>
      </c>
      <c r="W66" s="68">
        <v>0</v>
      </c>
      <c r="X66" s="68">
        <v>0</v>
      </c>
      <c r="Y66" s="68">
        <v>0</v>
      </c>
      <c r="Z66" s="68">
        <f>SUM(T66:Y66)</f>
        <v>39544.18</v>
      </c>
    </row>
    <row r="67" spans="1:26" s="1" customFormat="1" ht="39.75" customHeight="1">
      <c r="A67" s="34">
        <v>6</v>
      </c>
      <c r="B67" s="34">
        <v>0</v>
      </c>
      <c r="C67" s="34">
        <v>1</v>
      </c>
      <c r="D67" s="39">
        <v>0</v>
      </c>
      <c r="E67" s="39">
        <v>5</v>
      </c>
      <c r="F67" s="39">
        <v>0</v>
      </c>
      <c r="G67" s="39">
        <v>1</v>
      </c>
      <c r="H67" s="39">
        <v>1</v>
      </c>
      <c r="I67" s="39">
        <v>8</v>
      </c>
      <c r="J67" s="39">
        <v>2</v>
      </c>
      <c r="K67" s="39">
        <v>0</v>
      </c>
      <c r="L67" s="39">
        <v>1</v>
      </c>
      <c r="M67" s="39">
        <v>2</v>
      </c>
      <c r="N67" s="39">
        <v>0</v>
      </c>
      <c r="O67" s="39">
        <v>1</v>
      </c>
      <c r="P67" s="39">
        <v>4</v>
      </c>
      <c r="Q67" s="39" t="s">
        <v>36</v>
      </c>
      <c r="R67" s="73" t="s">
        <v>120</v>
      </c>
      <c r="S67" s="32" t="s">
        <v>2</v>
      </c>
      <c r="T67" s="68">
        <v>135.6</v>
      </c>
      <c r="U67" s="47">
        <v>119.6</v>
      </c>
      <c r="V67" s="68">
        <v>0</v>
      </c>
      <c r="W67" s="68">
        <v>0</v>
      </c>
      <c r="X67" s="68">
        <v>1000</v>
      </c>
      <c r="Y67" s="68">
        <v>1000</v>
      </c>
      <c r="Z67" s="68" t="s">
        <v>72</v>
      </c>
    </row>
    <row r="68" spans="1:26" s="1" customFormat="1" ht="36.75" customHeight="1">
      <c r="A68" s="34"/>
      <c r="B68" s="34"/>
      <c r="C68" s="34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7" t="s">
        <v>88</v>
      </c>
      <c r="S68" s="32" t="s">
        <v>1</v>
      </c>
      <c r="T68" s="79">
        <v>2</v>
      </c>
      <c r="U68" s="90">
        <v>1</v>
      </c>
      <c r="V68" s="79">
        <v>0</v>
      </c>
      <c r="W68" s="79">
        <v>0</v>
      </c>
      <c r="X68" s="79">
        <v>5</v>
      </c>
      <c r="Y68" s="79">
        <v>5</v>
      </c>
      <c r="Z68" s="79">
        <v>13</v>
      </c>
    </row>
    <row r="69" spans="1:26" s="1" customFormat="1" ht="58.5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9"/>
      <c r="P69" s="39"/>
      <c r="Q69" s="39"/>
      <c r="R69" s="74" t="s">
        <v>95</v>
      </c>
      <c r="S69" s="32" t="s">
        <v>39</v>
      </c>
      <c r="T69" s="10">
        <v>1</v>
      </c>
      <c r="U69" s="85">
        <v>1</v>
      </c>
      <c r="V69" s="10">
        <v>1</v>
      </c>
      <c r="W69" s="10">
        <v>1</v>
      </c>
      <c r="X69" s="10">
        <v>1</v>
      </c>
      <c r="Y69" s="10">
        <v>1</v>
      </c>
      <c r="Z69" s="9" t="s">
        <v>31</v>
      </c>
    </row>
    <row r="70" spans="1:26" s="1" customFormat="1" ht="38.25" customHeight="1">
      <c r="A70" s="34"/>
      <c r="B70" s="34"/>
      <c r="C70" s="34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0" t="s">
        <v>52</v>
      </c>
      <c r="S70" s="32" t="s">
        <v>1</v>
      </c>
      <c r="T70" s="10">
        <v>12</v>
      </c>
      <c r="U70" s="85">
        <v>24</v>
      </c>
      <c r="V70" s="10">
        <v>24</v>
      </c>
      <c r="W70" s="10">
        <v>20</v>
      </c>
      <c r="X70" s="10">
        <v>20</v>
      </c>
      <c r="Y70" s="10">
        <v>20</v>
      </c>
      <c r="Z70" s="10">
        <f>+Y70+X70+W70+V70+U70+T70</f>
        <v>120</v>
      </c>
    </row>
    <row r="71" spans="1:26" s="1" customFormat="1" ht="42.75" customHeight="1">
      <c r="A71" s="34"/>
      <c r="B71" s="34"/>
      <c r="C71" s="34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74" t="s">
        <v>96</v>
      </c>
      <c r="S71" s="32" t="s">
        <v>39</v>
      </c>
      <c r="T71" s="14">
        <v>1</v>
      </c>
      <c r="U71" s="91">
        <v>1</v>
      </c>
      <c r="V71" s="14">
        <v>1</v>
      </c>
      <c r="W71" s="14">
        <v>1</v>
      </c>
      <c r="X71" s="14">
        <v>1</v>
      </c>
      <c r="Y71" s="14">
        <v>1</v>
      </c>
      <c r="Z71" s="9" t="s">
        <v>31</v>
      </c>
    </row>
    <row r="72" spans="1:26" s="1" customFormat="1" ht="38.25" customHeight="1">
      <c r="A72" s="34"/>
      <c r="B72" s="34"/>
      <c r="C72" s="34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53</v>
      </c>
      <c r="S72" s="32" t="s">
        <v>1</v>
      </c>
      <c r="T72" s="14">
        <v>1</v>
      </c>
      <c r="U72" s="91">
        <v>1</v>
      </c>
      <c r="V72" s="14">
        <v>1</v>
      </c>
      <c r="W72" s="14">
        <v>1</v>
      </c>
      <c r="X72" s="14">
        <v>1</v>
      </c>
      <c r="Y72" s="14">
        <v>1</v>
      </c>
      <c r="Z72" s="14">
        <v>6</v>
      </c>
    </row>
    <row r="73" spans="1:26" s="1" customFormat="1" ht="80.25" customHeight="1">
      <c r="A73" s="34">
        <v>6</v>
      </c>
      <c r="B73" s="34">
        <v>0</v>
      </c>
      <c r="C73" s="34">
        <v>1</v>
      </c>
      <c r="D73" s="39">
        <v>0</v>
      </c>
      <c r="E73" s="39">
        <v>5</v>
      </c>
      <c r="F73" s="39">
        <v>0</v>
      </c>
      <c r="G73" s="39">
        <v>1</v>
      </c>
      <c r="H73" s="39">
        <v>1</v>
      </c>
      <c r="I73" s="39">
        <v>8</v>
      </c>
      <c r="J73" s="39">
        <v>2</v>
      </c>
      <c r="K73" s="39">
        <v>0</v>
      </c>
      <c r="L73" s="39">
        <v>1</v>
      </c>
      <c r="M73" s="39">
        <v>2</v>
      </c>
      <c r="N73" s="39">
        <v>0</v>
      </c>
      <c r="O73" s="39">
        <v>2</v>
      </c>
      <c r="P73" s="39">
        <v>4</v>
      </c>
      <c r="Q73" s="39" t="s">
        <v>36</v>
      </c>
      <c r="R73" s="74" t="s">
        <v>105</v>
      </c>
      <c r="S73" s="32" t="s">
        <v>2</v>
      </c>
      <c r="T73" s="14">
        <v>0</v>
      </c>
      <c r="U73" s="91">
        <v>96</v>
      </c>
      <c r="V73" s="14">
        <v>0</v>
      </c>
      <c r="W73" s="14">
        <v>0</v>
      </c>
      <c r="X73" s="14">
        <v>0</v>
      </c>
      <c r="Y73" s="14">
        <v>0</v>
      </c>
      <c r="Z73" s="14" t="s">
        <v>72</v>
      </c>
    </row>
    <row r="74" spans="1:26" s="1" customFormat="1" ht="38.25" customHeight="1">
      <c r="A74" s="34"/>
      <c r="B74" s="34"/>
      <c r="C74" s="34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0" t="s">
        <v>106</v>
      </c>
      <c r="S74" s="32" t="s">
        <v>1</v>
      </c>
      <c r="T74" s="14">
        <v>0</v>
      </c>
      <c r="U74" s="91">
        <v>1</v>
      </c>
      <c r="V74" s="14">
        <v>0</v>
      </c>
      <c r="W74" s="14">
        <v>0</v>
      </c>
      <c r="X74" s="14">
        <v>0</v>
      </c>
      <c r="Y74" s="14">
        <v>0</v>
      </c>
      <c r="Z74" s="14">
        <v>1</v>
      </c>
    </row>
    <row r="75" spans="1:26" s="1" customFormat="1" ht="51" customHeight="1">
      <c r="A75" s="57"/>
      <c r="B75" s="57"/>
      <c r="C75" s="57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9" t="s">
        <v>40</v>
      </c>
      <c r="S75" s="60" t="s">
        <v>30</v>
      </c>
      <c r="T75" s="55">
        <v>55904.7</v>
      </c>
      <c r="U75" s="88">
        <v>17333.3</v>
      </c>
      <c r="V75" s="55">
        <v>1000</v>
      </c>
      <c r="W75" s="55">
        <f>W81</f>
        <v>1000</v>
      </c>
      <c r="X75" s="55">
        <f>X81</f>
        <v>1000</v>
      </c>
      <c r="Y75" s="55">
        <f>Y81</f>
        <v>1000</v>
      </c>
      <c r="Z75" s="56" t="s">
        <v>31</v>
      </c>
    </row>
    <row r="76" spans="1:26" s="1" customFormat="1" ht="41.25" customHeight="1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41</v>
      </c>
      <c r="S76" s="41" t="s">
        <v>1</v>
      </c>
      <c r="T76" s="10">
        <v>5</v>
      </c>
      <c r="U76" s="85">
        <v>5</v>
      </c>
      <c r="V76" s="10">
        <v>4</v>
      </c>
      <c r="W76" s="10">
        <v>4</v>
      </c>
      <c r="X76" s="10">
        <v>4</v>
      </c>
      <c r="Y76" s="10">
        <v>4</v>
      </c>
      <c r="Z76" s="10">
        <v>26</v>
      </c>
    </row>
    <row r="77" spans="1:26" s="1" customFormat="1" ht="60.75" customHeight="1">
      <c r="A77" s="34"/>
      <c r="B77" s="34"/>
      <c r="C77" s="34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73" t="s">
        <v>42</v>
      </c>
      <c r="S77" s="41" t="s">
        <v>108</v>
      </c>
      <c r="T77" s="10">
        <v>1</v>
      </c>
      <c r="U77" s="85">
        <v>1</v>
      </c>
      <c r="V77" s="10">
        <v>1</v>
      </c>
      <c r="W77" s="10">
        <v>1</v>
      </c>
      <c r="X77" s="10">
        <v>1</v>
      </c>
      <c r="Y77" s="10">
        <v>1</v>
      </c>
      <c r="Z77" s="10" t="s">
        <v>31</v>
      </c>
    </row>
    <row r="78" spans="1:26" s="1" customFormat="1" ht="37.5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2" t="s">
        <v>43</v>
      </c>
      <c r="S78" s="41" t="s">
        <v>1</v>
      </c>
      <c r="T78" s="98">
        <v>1</v>
      </c>
      <c r="U78" s="97">
        <v>1</v>
      </c>
      <c r="V78" s="98">
        <v>1</v>
      </c>
      <c r="W78" s="98">
        <v>1</v>
      </c>
      <c r="X78" s="98">
        <v>1</v>
      </c>
      <c r="Y78" s="98">
        <v>1</v>
      </c>
      <c r="Z78" s="98">
        <v>6</v>
      </c>
    </row>
    <row r="79" spans="1:26" s="1" customFormat="1" ht="84" customHeight="1">
      <c r="A79" s="34">
        <v>6</v>
      </c>
      <c r="B79" s="34">
        <v>0</v>
      </c>
      <c r="C79" s="34">
        <v>1</v>
      </c>
      <c r="D79" s="39">
        <v>0</v>
      </c>
      <c r="E79" s="39">
        <v>5</v>
      </c>
      <c r="F79" s="39">
        <v>0</v>
      </c>
      <c r="G79" s="39">
        <v>1</v>
      </c>
      <c r="H79" s="39">
        <v>1</v>
      </c>
      <c r="I79" s="39">
        <v>8</v>
      </c>
      <c r="J79" s="39">
        <v>2</v>
      </c>
      <c r="K79" s="39">
        <v>0</v>
      </c>
      <c r="L79" s="39">
        <v>2</v>
      </c>
      <c r="M79" s="39">
        <v>2</v>
      </c>
      <c r="N79" s="39">
        <v>0</v>
      </c>
      <c r="O79" s="39">
        <v>1</v>
      </c>
      <c r="P79" s="39">
        <v>7</v>
      </c>
      <c r="Q79" s="39" t="s">
        <v>36</v>
      </c>
      <c r="R79" s="75" t="s">
        <v>109</v>
      </c>
      <c r="S79" s="41" t="s">
        <v>2</v>
      </c>
      <c r="T79" s="66">
        <v>55904.7</v>
      </c>
      <c r="U79" s="86">
        <v>17325.8</v>
      </c>
      <c r="V79" s="66">
        <v>0</v>
      </c>
      <c r="W79" s="66">
        <v>0</v>
      </c>
      <c r="X79" s="66">
        <v>0</v>
      </c>
      <c r="Y79" s="66">
        <v>0</v>
      </c>
      <c r="Z79" s="66" t="s">
        <v>72</v>
      </c>
    </row>
    <row r="80" spans="1:26" s="1" customFormat="1" ht="34.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2" t="s">
        <v>73</v>
      </c>
      <c r="S80" s="41" t="s">
        <v>1</v>
      </c>
      <c r="T80" s="72" t="s">
        <v>90</v>
      </c>
      <c r="U80" s="93" t="s">
        <v>91</v>
      </c>
      <c r="V80" s="72" t="s">
        <v>74</v>
      </c>
      <c r="W80" s="72" t="s">
        <v>74</v>
      </c>
      <c r="X80" s="72" t="s">
        <v>74</v>
      </c>
      <c r="Y80" s="72" t="s">
        <v>74</v>
      </c>
      <c r="Z80" s="72" t="s">
        <v>75</v>
      </c>
    </row>
    <row r="81" spans="1:26" s="1" customFormat="1" ht="57.75" customHeight="1">
      <c r="A81" s="34">
        <v>6</v>
      </c>
      <c r="B81" s="34">
        <v>0</v>
      </c>
      <c r="C81" s="34">
        <v>1</v>
      </c>
      <c r="D81" s="34">
        <v>0</v>
      </c>
      <c r="E81" s="34">
        <v>5</v>
      </c>
      <c r="F81" s="34">
        <v>0</v>
      </c>
      <c r="G81" s="34">
        <v>1</v>
      </c>
      <c r="H81" s="34">
        <v>1</v>
      </c>
      <c r="I81" s="34">
        <v>8</v>
      </c>
      <c r="J81" s="34">
        <v>2</v>
      </c>
      <c r="K81" s="34">
        <v>0</v>
      </c>
      <c r="L81" s="34">
        <v>2</v>
      </c>
      <c r="M81" s="34">
        <v>2</v>
      </c>
      <c r="N81" s="34">
        <v>0</v>
      </c>
      <c r="O81" s="39">
        <v>1</v>
      </c>
      <c r="P81" s="39">
        <v>6</v>
      </c>
      <c r="Q81" s="39" t="s">
        <v>36</v>
      </c>
      <c r="R81" s="74" t="s">
        <v>76</v>
      </c>
      <c r="S81" s="41" t="s">
        <v>30</v>
      </c>
      <c r="T81" s="9">
        <v>0</v>
      </c>
      <c r="U81" s="47">
        <v>7.5</v>
      </c>
      <c r="V81" s="9">
        <v>1000</v>
      </c>
      <c r="W81" s="9">
        <v>1000</v>
      </c>
      <c r="X81" s="9">
        <v>1000</v>
      </c>
      <c r="Y81" s="9">
        <v>1000</v>
      </c>
      <c r="Z81" s="9" t="s">
        <v>31</v>
      </c>
    </row>
    <row r="82" spans="1:26" s="1" customFormat="1" ht="29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54</v>
      </c>
      <c r="S82" s="32" t="s">
        <v>1</v>
      </c>
      <c r="T82" s="10">
        <v>0</v>
      </c>
      <c r="U82" s="85">
        <v>2</v>
      </c>
      <c r="V82" s="10">
        <v>2</v>
      </c>
      <c r="W82" s="10">
        <v>2</v>
      </c>
      <c r="X82" s="10">
        <v>2</v>
      </c>
      <c r="Y82" s="10">
        <v>2</v>
      </c>
      <c r="Z82" s="10">
        <v>10</v>
      </c>
    </row>
    <row r="83" spans="1:26" s="1" customFormat="1" ht="40.5">
      <c r="A83" s="57"/>
      <c r="B83" s="57"/>
      <c r="C83" s="57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9" t="s">
        <v>5</v>
      </c>
      <c r="S83" s="61" t="s">
        <v>30</v>
      </c>
      <c r="T83" s="55">
        <v>7693.1</v>
      </c>
      <c r="U83" s="88">
        <v>95.8</v>
      </c>
      <c r="V83" s="55">
        <v>7000</v>
      </c>
      <c r="W83" s="55">
        <f>W85</f>
        <v>0</v>
      </c>
      <c r="X83" s="55">
        <f>X85</f>
        <v>0</v>
      </c>
      <c r="Y83" s="55">
        <f>Y85</f>
        <v>0</v>
      </c>
      <c r="Z83" s="56" t="s">
        <v>31</v>
      </c>
    </row>
    <row r="84" spans="1:26" s="1" customFormat="1" ht="36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9"/>
      <c r="Q84" s="39"/>
      <c r="R84" s="42" t="s">
        <v>44</v>
      </c>
      <c r="S84" s="32" t="s">
        <v>0</v>
      </c>
      <c r="T84" s="10">
        <v>89</v>
      </c>
      <c r="U84" s="85">
        <v>90</v>
      </c>
      <c r="V84" s="10">
        <v>90</v>
      </c>
      <c r="W84" s="10">
        <v>90</v>
      </c>
      <c r="X84" s="10">
        <v>90</v>
      </c>
      <c r="Y84" s="10">
        <v>90</v>
      </c>
      <c r="Z84" s="10">
        <v>90</v>
      </c>
    </row>
    <row r="85" spans="1:26" s="1" customFormat="1" ht="57" customHeight="1">
      <c r="A85" s="34">
        <v>6</v>
      </c>
      <c r="B85" s="34">
        <v>0</v>
      </c>
      <c r="C85" s="34">
        <v>1</v>
      </c>
      <c r="D85" s="34">
        <v>0</v>
      </c>
      <c r="E85" s="34">
        <v>5</v>
      </c>
      <c r="F85" s="34">
        <v>0</v>
      </c>
      <c r="G85" s="34">
        <v>2</v>
      </c>
      <c r="H85" s="34">
        <v>1</v>
      </c>
      <c r="I85" s="34">
        <v>8</v>
      </c>
      <c r="J85" s="34">
        <v>2</v>
      </c>
      <c r="K85" s="34">
        <v>0</v>
      </c>
      <c r="L85" s="34">
        <v>3</v>
      </c>
      <c r="M85" s="34" t="s">
        <v>50</v>
      </c>
      <c r="N85" s="34">
        <v>0</v>
      </c>
      <c r="O85" s="34">
        <v>1</v>
      </c>
      <c r="P85" s="39">
        <v>0</v>
      </c>
      <c r="Q85" s="39" t="s">
        <v>51</v>
      </c>
      <c r="R85" s="73" t="s">
        <v>62</v>
      </c>
      <c r="S85" s="32" t="s">
        <v>45</v>
      </c>
      <c r="T85" s="9">
        <v>1820</v>
      </c>
      <c r="U85" s="47">
        <v>18.899999999999999</v>
      </c>
      <c r="V85" s="9">
        <v>7000</v>
      </c>
      <c r="W85" s="9">
        <v>0</v>
      </c>
      <c r="X85" s="9">
        <v>0</v>
      </c>
      <c r="Y85" s="9">
        <v>0</v>
      </c>
      <c r="Z85" s="9" t="s">
        <v>31</v>
      </c>
    </row>
    <row r="86" spans="1:26" s="1" customFormat="1" ht="24.75" customHeight="1">
      <c r="A86" s="34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37" t="s">
        <v>67</v>
      </c>
      <c r="S86" s="41" t="s">
        <v>1</v>
      </c>
      <c r="T86" s="14">
        <v>1</v>
      </c>
      <c r="U86" s="91">
        <v>1</v>
      </c>
      <c r="V86" s="14">
        <v>1</v>
      </c>
      <c r="W86" s="14">
        <v>0</v>
      </c>
      <c r="X86" s="14">
        <v>0</v>
      </c>
      <c r="Y86" s="14">
        <v>0</v>
      </c>
      <c r="Z86" s="14">
        <v>3</v>
      </c>
    </row>
    <row r="87" spans="1:26" s="1" customFormat="1" ht="46.5" customHeight="1">
      <c r="A87" s="34">
        <v>6</v>
      </c>
      <c r="B87" s="34">
        <v>0</v>
      </c>
      <c r="C87" s="34">
        <v>1</v>
      </c>
      <c r="D87" s="34">
        <v>0</v>
      </c>
      <c r="E87" s="34">
        <v>5</v>
      </c>
      <c r="F87" s="34">
        <v>0</v>
      </c>
      <c r="G87" s="34">
        <v>2</v>
      </c>
      <c r="H87" s="34">
        <v>1</v>
      </c>
      <c r="I87" s="34">
        <v>8</v>
      </c>
      <c r="J87" s="34">
        <v>2</v>
      </c>
      <c r="K87" s="34">
        <v>0</v>
      </c>
      <c r="L87" s="34">
        <v>3</v>
      </c>
      <c r="M87" s="34">
        <v>1</v>
      </c>
      <c r="N87" s="34">
        <v>0</v>
      </c>
      <c r="O87" s="34">
        <v>1</v>
      </c>
      <c r="P87" s="39">
        <v>0</v>
      </c>
      <c r="Q87" s="39" t="s">
        <v>89</v>
      </c>
      <c r="R87" s="73" t="s">
        <v>79</v>
      </c>
      <c r="S87" s="41" t="s">
        <v>2</v>
      </c>
      <c r="T87" s="77">
        <v>5873.1</v>
      </c>
      <c r="U87" s="94">
        <v>0</v>
      </c>
      <c r="V87" s="77">
        <v>0</v>
      </c>
      <c r="W87" s="77">
        <v>0</v>
      </c>
      <c r="X87" s="77">
        <v>0</v>
      </c>
      <c r="Y87" s="77">
        <v>0</v>
      </c>
      <c r="Z87" s="77" t="s">
        <v>72</v>
      </c>
    </row>
    <row r="88" spans="1:26" s="1" customFormat="1" ht="30" customHeight="1">
      <c r="A88" s="34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37" t="s">
        <v>67</v>
      </c>
      <c r="S88" s="41" t="s">
        <v>1</v>
      </c>
      <c r="T88" s="14">
        <v>1</v>
      </c>
      <c r="U88" s="91">
        <v>0</v>
      </c>
      <c r="V88" s="14">
        <v>0</v>
      </c>
      <c r="W88" s="14">
        <v>0</v>
      </c>
      <c r="X88" s="14">
        <v>0</v>
      </c>
      <c r="Y88" s="14">
        <v>0</v>
      </c>
      <c r="Z88" s="14">
        <v>1</v>
      </c>
    </row>
    <row r="89" spans="1:26" s="1" customFormat="1" ht="58.5" customHeight="1">
      <c r="A89" s="64"/>
      <c r="B89" s="64"/>
      <c r="C89" s="64"/>
      <c r="D89" s="64"/>
      <c r="E89" s="64"/>
      <c r="F89" s="64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74" t="s">
        <v>97</v>
      </c>
      <c r="S89" s="32" t="s">
        <v>107</v>
      </c>
      <c r="T89" s="17">
        <v>1</v>
      </c>
      <c r="U89" s="95">
        <v>1</v>
      </c>
      <c r="V89" s="17">
        <v>1</v>
      </c>
      <c r="W89" s="17">
        <v>1</v>
      </c>
      <c r="X89" s="17">
        <v>1</v>
      </c>
      <c r="Y89" s="17">
        <v>1</v>
      </c>
      <c r="Z89" s="9" t="s">
        <v>31</v>
      </c>
    </row>
    <row r="90" spans="1:26" s="1" customFormat="1" ht="46.5" customHeight="1">
      <c r="A90" s="64"/>
      <c r="B90" s="64"/>
      <c r="C90" s="64"/>
      <c r="D90" s="64"/>
      <c r="E90" s="64"/>
      <c r="F90" s="64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38" t="s">
        <v>68</v>
      </c>
      <c r="S90" s="41" t="s">
        <v>1</v>
      </c>
      <c r="T90" s="17">
        <v>5</v>
      </c>
      <c r="U90" s="95">
        <v>15</v>
      </c>
      <c r="V90" s="17">
        <v>15</v>
      </c>
      <c r="W90" s="17">
        <v>5</v>
      </c>
      <c r="X90" s="17">
        <v>5</v>
      </c>
      <c r="Y90" s="17">
        <v>5</v>
      </c>
      <c r="Z90" s="17">
        <v>50</v>
      </c>
    </row>
    <row r="91" spans="1:26" s="1" customFormat="1" ht="33.75" customHeight="1">
      <c r="A91" s="34">
        <v>6</v>
      </c>
      <c r="B91" s="34">
        <v>0</v>
      </c>
      <c r="C91" s="34">
        <v>1</v>
      </c>
      <c r="D91" s="34">
        <v>0</v>
      </c>
      <c r="E91" s="34">
        <v>5</v>
      </c>
      <c r="F91" s="34">
        <v>0</v>
      </c>
      <c r="G91" s="34">
        <v>2</v>
      </c>
      <c r="H91" s="34">
        <v>1</v>
      </c>
      <c r="I91" s="34">
        <v>8</v>
      </c>
      <c r="J91" s="34">
        <v>2</v>
      </c>
      <c r="K91" s="34">
        <v>0</v>
      </c>
      <c r="L91" s="34">
        <v>3</v>
      </c>
      <c r="M91" s="34">
        <v>2</v>
      </c>
      <c r="N91" s="34">
        <v>0</v>
      </c>
      <c r="O91" s="34">
        <v>0</v>
      </c>
      <c r="P91" s="39">
        <v>1</v>
      </c>
      <c r="Q91" s="39" t="s">
        <v>36</v>
      </c>
      <c r="R91" s="73" t="s">
        <v>110</v>
      </c>
      <c r="S91" s="32" t="s">
        <v>45</v>
      </c>
      <c r="T91" s="9">
        <v>0</v>
      </c>
      <c r="U91" s="47">
        <v>26.8</v>
      </c>
      <c r="V91" s="9">
        <v>0</v>
      </c>
      <c r="W91" s="9">
        <v>0</v>
      </c>
      <c r="X91" s="9">
        <v>0</v>
      </c>
      <c r="Y91" s="9">
        <v>0</v>
      </c>
      <c r="Z91" s="9" t="s">
        <v>31</v>
      </c>
    </row>
    <row r="92" spans="1:26" s="1" customFormat="1" ht="24.75" customHeight="1">
      <c r="A92" s="34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37" t="s">
        <v>111</v>
      </c>
      <c r="S92" s="41" t="s">
        <v>1</v>
      </c>
      <c r="T92" s="14">
        <v>0</v>
      </c>
      <c r="U92" s="91">
        <v>1</v>
      </c>
      <c r="V92" s="14">
        <v>0</v>
      </c>
      <c r="W92" s="14">
        <v>0</v>
      </c>
      <c r="X92" s="14">
        <v>0</v>
      </c>
      <c r="Y92" s="14">
        <v>0</v>
      </c>
      <c r="Z92" s="14">
        <v>1</v>
      </c>
    </row>
    <row r="93" spans="1:26" s="1" customFormat="1" ht="45" customHeight="1">
      <c r="A93" s="34">
        <v>6</v>
      </c>
      <c r="B93" s="34">
        <v>0</v>
      </c>
      <c r="C93" s="34">
        <v>1</v>
      </c>
      <c r="D93" s="34">
        <v>0</v>
      </c>
      <c r="E93" s="34">
        <v>1</v>
      </c>
      <c r="F93" s="34">
        <v>1</v>
      </c>
      <c r="G93" s="34">
        <v>3</v>
      </c>
      <c r="H93" s="34">
        <v>1</v>
      </c>
      <c r="I93" s="34">
        <v>8</v>
      </c>
      <c r="J93" s="34">
        <v>2</v>
      </c>
      <c r="K93" s="34">
        <v>0</v>
      </c>
      <c r="L93" s="34">
        <v>3</v>
      </c>
      <c r="M93" s="34">
        <v>2</v>
      </c>
      <c r="N93" s="34">
        <v>0</v>
      </c>
      <c r="O93" s="34">
        <v>0</v>
      </c>
      <c r="P93" s="39">
        <v>2</v>
      </c>
      <c r="Q93" s="39" t="s">
        <v>36</v>
      </c>
      <c r="R93" s="73" t="s">
        <v>112</v>
      </c>
      <c r="S93" s="41" t="s">
        <v>2</v>
      </c>
      <c r="T93" s="77">
        <v>0</v>
      </c>
      <c r="U93" s="94">
        <v>50</v>
      </c>
      <c r="V93" s="77">
        <v>0</v>
      </c>
      <c r="W93" s="77">
        <v>0</v>
      </c>
      <c r="X93" s="77">
        <v>0</v>
      </c>
      <c r="Y93" s="77">
        <v>0</v>
      </c>
      <c r="Z93" s="77" t="s">
        <v>72</v>
      </c>
    </row>
    <row r="94" spans="1:26" s="1" customFormat="1" ht="30" customHeight="1">
      <c r="A94" s="34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37" t="s">
        <v>113</v>
      </c>
      <c r="S94" s="41" t="s">
        <v>1</v>
      </c>
      <c r="T94" s="14">
        <v>0</v>
      </c>
      <c r="U94" s="91">
        <v>1</v>
      </c>
      <c r="V94" s="14">
        <v>0</v>
      </c>
      <c r="W94" s="14">
        <v>0</v>
      </c>
      <c r="X94" s="14">
        <v>0</v>
      </c>
      <c r="Y94" s="14">
        <v>0</v>
      </c>
      <c r="Z94" s="14">
        <v>1</v>
      </c>
    </row>
    <row r="95" spans="1:26" ht="20.25">
      <c r="Z95" s="100" t="s">
        <v>115</v>
      </c>
    </row>
  </sheetData>
  <mergeCells count="36">
    <mergeCell ref="S1:Z1"/>
    <mergeCell ref="A10:Z10"/>
    <mergeCell ref="A17:Z17"/>
    <mergeCell ref="F26:G28"/>
    <mergeCell ref="Y27:Y28"/>
    <mergeCell ref="A24:Z24"/>
    <mergeCell ref="A25:Q25"/>
    <mergeCell ref="Z25:Z28"/>
    <mergeCell ref="A23:Z23"/>
    <mergeCell ref="W27:W28"/>
    <mergeCell ref="V4:Z4"/>
    <mergeCell ref="A20:Z20"/>
    <mergeCell ref="A21:Z21"/>
    <mergeCell ref="V5:Z7"/>
    <mergeCell ref="A14:Z14"/>
    <mergeCell ref="M27:Q28"/>
    <mergeCell ref="T27:T28"/>
    <mergeCell ref="H26:Q26"/>
    <mergeCell ref="U2:Z2"/>
    <mergeCell ref="D26:E28"/>
    <mergeCell ref="K27:L28"/>
    <mergeCell ref="H27:I28"/>
    <mergeCell ref="R25:R28"/>
    <mergeCell ref="V27:V28"/>
    <mergeCell ref="A11:Z11"/>
    <mergeCell ref="A22:Z22"/>
    <mergeCell ref="A16:Z16"/>
    <mergeCell ref="M12:W12"/>
    <mergeCell ref="J27:J28"/>
    <mergeCell ref="A26:C28"/>
    <mergeCell ref="U27:U28"/>
    <mergeCell ref="A18:Z18"/>
    <mergeCell ref="A19:Z19"/>
    <mergeCell ref="S25:S28"/>
    <mergeCell ref="X27:X28"/>
    <mergeCell ref="T25:Y26"/>
  </mergeCells>
  <phoneticPr fontId="6" type="noConversion"/>
  <pageMargins left="0.39370078740157483" right="0.19685039370078741" top="0.78740157480314965" bottom="0.19685039370078741" header="0.19685039370078741" footer="0.19685039370078741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2018-12-07T11:48:12Z</cp:lastPrinted>
  <dcterms:created xsi:type="dcterms:W3CDTF">2011-12-09T07:36:49Z</dcterms:created>
  <dcterms:modified xsi:type="dcterms:W3CDTF">2018-12-07T11:49:31Z</dcterms:modified>
</cp:coreProperties>
</file>